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CivieleTechniekBaanNoord-Oost/Techniek archief/Georadar/Georadar 2023-2026/Eisenspecificatie nieuw (2022)/"/>
    </mc:Choice>
  </mc:AlternateContent>
  <xr:revisionPtr revIDLastSave="79" documentId="13_ncr:1_{5CE51038-8C79-4A9E-853E-00ECF83818E8}" xr6:coauthVersionLast="47" xr6:coauthVersionMax="47" xr10:uidLastSave="{789C8788-250B-4E2B-B8ED-C72D01BE355E}"/>
  <bookViews>
    <workbookView xWindow="-120" yWindow="-120" windowWidth="29040" windowHeight="15840" xr2:uid="{2069A3C6-894E-4BD7-A47D-9BF8F8146BCC}"/>
  </bookViews>
  <sheets>
    <sheet name="Blad1" sheetId="1" r:id="rId1"/>
    <sheet name="hulpblad" sheetId="2" r:id="rId2"/>
  </sheets>
  <definedNames>
    <definedName name="_xlnm.Print_Area" localSheetId="0">Blad1!$A$1:$O$54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D8" i="1" l="1"/>
  <c r="D9" i="1" l="1"/>
  <c r="D10" i="1" s="1"/>
  <c r="D11" i="1" s="1"/>
  <c r="E8" i="1" s="1"/>
  <c r="E12" i="1" s="1"/>
  <c r="D12" i="1" l="1"/>
  <c r="F8" i="1" s="1"/>
  <c r="F13" i="1" s="1"/>
  <c r="D13" i="1" l="1"/>
  <c r="D14" i="1" s="1"/>
  <c r="D15" i="1" s="1"/>
  <c r="D16" i="1" s="1"/>
</calcChain>
</file>

<file path=xl/sharedStrings.xml><?xml version="1.0" encoding="utf-8"?>
<sst xmlns="http://schemas.openxmlformats.org/spreadsheetml/2006/main" count="37" uniqueCount="32">
  <si>
    <t>Monster</t>
  </si>
  <si>
    <t>:</t>
  </si>
  <si>
    <t>MM1</t>
  </si>
  <si>
    <t>Geocode</t>
  </si>
  <si>
    <t>079</t>
  </si>
  <si>
    <t>Spoornaam</t>
  </si>
  <si>
    <t>PC</t>
  </si>
  <si>
    <t>Kilometrering</t>
  </si>
  <si>
    <t>Fractie (mm)</t>
  </si>
  <si>
    <t>in gram</t>
  </si>
  <si>
    <t>in %</t>
  </si>
  <si>
    <t>% cum</t>
  </si>
  <si>
    <t>% &lt;22,4 mm</t>
  </si>
  <si>
    <t>% &lt; 30 mm</t>
  </si>
  <si>
    <t>0-2</t>
  </si>
  <si>
    <t>2-8</t>
  </si>
  <si>
    <t>8-16</t>
  </si>
  <si>
    <t>16-22,4</t>
  </si>
  <si>
    <t>22,4-30</t>
  </si>
  <si>
    <t>30-40</t>
  </si>
  <si>
    <t>40-50</t>
  </si>
  <si>
    <t>50-63</t>
  </si>
  <si>
    <t>&gt; 63</t>
  </si>
  <si>
    <t>Percentage rond grind (&gt;30mm):</t>
  </si>
  <si>
    <t>% (m2)</t>
  </si>
  <si>
    <t>Diepte ballastlaag (onder bovenkant dwarsligger):</t>
  </si>
  <si>
    <t>cm</t>
  </si>
  <si>
    <t>22/40</t>
  </si>
  <si>
    <t>30,5/50</t>
  </si>
  <si>
    <t>diameter</t>
  </si>
  <si>
    <t>onder</t>
  </si>
  <si>
    <t>boven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</si>
</sst>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9" fontId="0" fillId="0" borderId="0" xfId="2" applyFont="1"/>
    <xf numFmtId="43" fontId="0" fillId="0" borderId="0" xfId="1" applyFont="1"/>
    <xf numFmtId="0" fontId="0" fillId="0" borderId="2" xfId="0" applyBorder="1"/>
    <xf numFmtId="17" fontId="0" fillId="0" borderId="2" xfId="0" quotePrefix="1" applyNumberFormat="1" applyBorder="1"/>
    <xf numFmtId="0" fontId="0" fillId="0" borderId="4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" fontId="0" fillId="0" borderId="7" xfId="0" quotePrefix="1" applyNumberForma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/>
    <xf numFmtId="9" fontId="0" fillId="0" borderId="0" xfId="0" quotePrefix="1" applyNumberFormat="1"/>
    <xf numFmtId="9" fontId="0" fillId="0" borderId="21" xfId="0" applyNumberForma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164" fontId="3" fillId="0" borderId="8" xfId="1" applyNumberFormat="1" applyFont="1" applyBorder="1"/>
    <xf numFmtId="164" fontId="3" fillId="0" borderId="1" xfId="1" applyNumberFormat="1" applyFont="1" applyBorder="1"/>
    <xf numFmtId="164" fontId="3" fillId="0" borderId="5" xfId="1" applyNumberFormat="1" applyFont="1" applyBorder="1"/>
    <xf numFmtId="0" fontId="3" fillId="0" borderId="0" xfId="0" applyFont="1"/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9" fontId="2" fillId="0" borderId="8" xfId="2" applyFont="1" applyBorder="1"/>
    <xf numFmtId="9" fontId="2" fillId="0" borderId="8" xfId="0" applyNumberFormat="1" applyFont="1" applyBorder="1"/>
    <xf numFmtId="9" fontId="2" fillId="0" borderId="1" xfId="0" applyNumberFormat="1" applyFont="1" applyBorder="1"/>
    <xf numFmtId="9" fontId="2" fillId="0" borderId="5" xfId="2" applyFont="1" applyBorder="1"/>
    <xf numFmtId="9" fontId="2" fillId="0" borderId="5" xfId="0" applyNumberFormat="1" applyFont="1" applyBorder="1"/>
    <xf numFmtId="9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hulpblad!$B$1</c:f>
              <c:strCache>
                <c:ptCount val="1"/>
                <c:pt idx="0">
                  <c:v>22/40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hulpblad!$A$3:$A$11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16</c:v>
                </c:pt>
                <c:pt idx="4">
                  <c:v>22.4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63</c:v>
                </c:pt>
              </c:numCache>
            </c:numRef>
          </c:cat>
          <c:val>
            <c:numRef>
              <c:f>hulpblad!$B$3:$B$11</c:f>
              <c:numCache>
                <c:formatCode>0%</c:formatCode>
                <c:ptCount val="9"/>
                <c:pt idx="2">
                  <c:v>0</c:v>
                </c:pt>
                <c:pt idx="3">
                  <c:v>0</c:v>
                </c:pt>
                <c:pt idx="4">
                  <c:v>0.15</c:v>
                </c:pt>
                <c:pt idx="5">
                  <c:v>0.6</c:v>
                </c:pt>
                <c:pt idx="6">
                  <c:v>0.9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8E-4FC7-8D07-AB4CA8785E69}"/>
            </c:ext>
          </c:extLst>
        </c:ser>
        <c:ser>
          <c:idx val="2"/>
          <c:order val="1"/>
          <c:tx>
            <c:strRef>
              <c:f>hulpblad!$B$1</c:f>
              <c:strCache>
                <c:ptCount val="1"/>
                <c:pt idx="0">
                  <c:v>22/40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hulpblad!$A$3:$A$11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16</c:v>
                </c:pt>
                <c:pt idx="4">
                  <c:v>22.4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63</c:v>
                </c:pt>
              </c:numCache>
            </c:numRef>
          </c:cat>
          <c:val>
            <c:numRef>
              <c:f>hulpblad!$C$3:$C$11</c:f>
              <c:numCache>
                <c:formatCode>0%</c:formatCode>
                <c:ptCount val="9"/>
                <c:pt idx="2">
                  <c:v>0.02</c:v>
                </c:pt>
                <c:pt idx="3">
                  <c:v>0.15</c:v>
                </c:pt>
                <c:pt idx="4">
                  <c:v>0.6</c:v>
                </c:pt>
                <c:pt idx="5">
                  <c:v>0.98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8E-4FC7-8D07-AB4CA8785E69}"/>
            </c:ext>
          </c:extLst>
        </c:ser>
        <c:ser>
          <c:idx val="3"/>
          <c:order val="2"/>
          <c:tx>
            <c:strRef>
              <c:f>hulpblad!$D$1</c:f>
              <c:strCache>
                <c:ptCount val="1"/>
                <c:pt idx="0">
                  <c:v>30,5/50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hulpblad!$A$3:$A$11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16</c:v>
                </c:pt>
                <c:pt idx="4">
                  <c:v>22.4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63</c:v>
                </c:pt>
              </c:numCache>
            </c:numRef>
          </c:cat>
          <c:val>
            <c:numRef>
              <c:f>hulpblad!$D$3:$D$11</c:f>
              <c:numCache>
                <c:formatCode>0%</c:formatCode>
                <c:ptCount val="9"/>
                <c:pt idx="4">
                  <c:v>0</c:v>
                </c:pt>
                <c:pt idx="5">
                  <c:v>0.01</c:v>
                </c:pt>
                <c:pt idx="6">
                  <c:v>0.3</c:v>
                </c:pt>
                <c:pt idx="7">
                  <c:v>0.7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8E-4FC7-8D07-AB4CA8785E69}"/>
            </c:ext>
          </c:extLst>
        </c:ser>
        <c:ser>
          <c:idx val="4"/>
          <c:order val="3"/>
          <c:tx>
            <c:strRef>
              <c:f>hulpblad!$D$1</c:f>
              <c:strCache>
                <c:ptCount val="1"/>
                <c:pt idx="0">
                  <c:v>30,5/50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hulpblad!$A$3:$A$11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16</c:v>
                </c:pt>
                <c:pt idx="4">
                  <c:v>22.4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63</c:v>
                </c:pt>
              </c:numCache>
            </c:numRef>
          </c:cat>
          <c:val>
            <c:numRef>
              <c:f>hulpblad!$E$3:$E$11</c:f>
              <c:numCache>
                <c:formatCode>0%</c:formatCode>
                <c:ptCount val="9"/>
                <c:pt idx="4">
                  <c:v>0.03</c:v>
                </c:pt>
                <c:pt idx="5">
                  <c:v>0.25</c:v>
                </c:pt>
                <c:pt idx="6">
                  <c:v>0.65</c:v>
                </c:pt>
                <c:pt idx="7">
                  <c:v>0.99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8E-4FC7-8D07-AB4CA8785E69}"/>
            </c:ext>
          </c:extLst>
        </c:ser>
        <c:ser>
          <c:idx val="0"/>
          <c:order val="4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hulpblad!$A$3:$A$11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16</c:v>
                </c:pt>
                <c:pt idx="4">
                  <c:v>22.4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63</c:v>
                </c:pt>
              </c:numCache>
            </c:numRef>
          </c:cat>
          <c:val>
            <c:numRef>
              <c:f>Blad1!$D$7:$D$16</c:f>
              <c:numCache>
                <c:formatCode>0%</c:formatCode>
                <c:ptCount val="10"/>
                <c:pt idx="0" formatCode="General">
                  <c:v>0</c:v>
                </c:pt>
                <c:pt idx="1">
                  <c:v>7.1844073430535615E-2</c:v>
                </c:pt>
                <c:pt idx="2">
                  <c:v>0.13545365264032636</c:v>
                </c:pt>
                <c:pt idx="3">
                  <c:v>0.21099947117927023</c:v>
                </c:pt>
                <c:pt idx="4">
                  <c:v>0.2591977034071164</c:v>
                </c:pt>
                <c:pt idx="5">
                  <c:v>0.33852081287300745</c:v>
                </c:pt>
                <c:pt idx="6">
                  <c:v>0.4464002417466193</c:v>
                </c:pt>
                <c:pt idx="7">
                  <c:v>0.80947344564478352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38E-4FC7-8D07-AB4CA8785E69}"/>
            </c:ext>
          </c:extLst>
        </c:ser>
        <c:ser>
          <c:idx val="5"/>
          <c:order val="5"/>
          <c:tx>
            <c:v>30%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hulpblad!$A$3:$A$11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16</c:v>
                </c:pt>
                <c:pt idx="4">
                  <c:v>22.4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63</c:v>
                </c:pt>
              </c:numCache>
            </c:numRef>
          </c:cat>
          <c:val>
            <c:numRef>
              <c:f>hulpblad!$F$3:$F$7</c:f>
              <c:numCache>
                <c:formatCode>0%</c:formatCode>
                <c:ptCount val="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8E-4FC7-8D07-AB4CA8785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9284424"/>
        <c:axId val="409287048"/>
      </c:lineChart>
      <c:catAx>
        <c:axId val="409284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09287048"/>
        <c:crosses val="autoZero"/>
        <c:auto val="1"/>
        <c:lblAlgn val="ctr"/>
        <c:lblOffset val="100"/>
        <c:noMultiLvlLbl val="0"/>
      </c:catAx>
      <c:valAx>
        <c:axId val="4092870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09284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14</xdr:col>
      <xdr:colOff>0</xdr:colOff>
      <xdr:row>26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EA949444-A2FB-4555-9D1F-47D9D0262D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11</xdr:col>
      <xdr:colOff>22412</xdr:colOff>
      <xdr:row>52</xdr:row>
      <xdr:rowOff>7504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6DDC569-D152-406C-9B55-4D07C4DE7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4912" y="5569324"/>
          <a:ext cx="6051176" cy="4389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944B-78AF-4C86-8C6B-D3D4C9F4E5E4}">
  <sheetPr>
    <pageSetUpPr fitToPage="1"/>
  </sheetPr>
  <dimension ref="A1:S54"/>
  <sheetViews>
    <sheetView tabSelected="1" view="pageLayout" zoomScaleNormal="85" workbookViewId="0">
      <selection activeCell="E1" sqref="E1"/>
    </sheetView>
  </sheetViews>
  <sheetFormatPr defaultRowHeight="15" x14ac:dyDescent="0.25"/>
  <cols>
    <col min="1" max="1" width="14.5703125" customWidth="1"/>
    <col min="2" max="2" width="10" bestFit="1" customWidth="1"/>
    <col min="5" max="5" width="11.5703125" bestFit="1" customWidth="1"/>
    <col min="6" max="6" width="10.28515625" bestFit="1" customWidth="1"/>
    <col min="7" max="7" width="4" customWidth="1"/>
    <col min="15" max="15" width="4.28515625" customWidth="1"/>
  </cols>
  <sheetData>
    <row r="1" spans="1:15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x14ac:dyDescent="0.25">
      <c r="A2" s="12" t="s">
        <v>0</v>
      </c>
      <c r="B2" t="s">
        <v>1</v>
      </c>
      <c r="C2" s="30" t="s">
        <v>2</v>
      </c>
      <c r="O2" s="13"/>
    </row>
    <row r="3" spans="1:15" x14ac:dyDescent="0.25">
      <c r="A3" s="12" t="s">
        <v>3</v>
      </c>
      <c r="B3" t="s">
        <v>1</v>
      </c>
      <c r="C3" s="31" t="s">
        <v>4</v>
      </c>
      <c r="O3" s="13"/>
    </row>
    <row r="4" spans="1:15" x14ac:dyDescent="0.25">
      <c r="A4" s="12" t="s">
        <v>5</v>
      </c>
      <c r="B4" t="s">
        <v>1</v>
      </c>
      <c r="C4" s="30" t="s">
        <v>6</v>
      </c>
      <c r="O4" s="13"/>
    </row>
    <row r="5" spans="1:15" x14ac:dyDescent="0.25">
      <c r="A5" s="12" t="s">
        <v>7</v>
      </c>
      <c r="B5" t="s">
        <v>1</v>
      </c>
      <c r="C5" s="32">
        <v>2900</v>
      </c>
      <c r="O5" s="13"/>
    </row>
    <row r="6" spans="1:15" ht="15.75" thickBot="1" x14ac:dyDescent="0.3">
      <c r="A6" s="12"/>
      <c r="O6" s="13"/>
    </row>
    <row r="7" spans="1:15" ht="15.75" thickBot="1" x14ac:dyDescent="0.3">
      <c r="A7" s="7" t="s">
        <v>8</v>
      </c>
      <c r="B7" s="8" t="s">
        <v>9</v>
      </c>
      <c r="C7" s="8" t="s">
        <v>10</v>
      </c>
      <c r="D7" s="8" t="s">
        <v>11</v>
      </c>
      <c r="E7" s="18" t="s">
        <v>12</v>
      </c>
      <c r="F7" s="19" t="s">
        <v>13</v>
      </c>
      <c r="O7" s="13"/>
    </row>
    <row r="8" spans="1:15" x14ac:dyDescent="0.25">
      <c r="A8" s="6" t="s">
        <v>14</v>
      </c>
      <c r="B8" s="27">
        <v>951</v>
      </c>
      <c r="C8" s="33">
        <f t="shared" ref="C8:C16" si="0">B8/SUM($B$8:$B$16)</f>
        <v>7.1844073430535615E-2</v>
      </c>
      <c r="D8" s="34">
        <f>C8</f>
        <v>7.1844073430535615E-2</v>
      </c>
      <c r="E8" s="38">
        <f>D11</f>
        <v>0.2591977034071164</v>
      </c>
      <c r="F8" s="40">
        <f>D12</f>
        <v>0.33852081287300745</v>
      </c>
      <c r="O8" s="13"/>
    </row>
    <row r="9" spans="1:15" x14ac:dyDescent="0.25">
      <c r="A9" s="17" t="s">
        <v>15</v>
      </c>
      <c r="B9" s="27">
        <v>842</v>
      </c>
      <c r="C9" s="33">
        <f t="shared" si="0"/>
        <v>6.360957920979074E-2</v>
      </c>
      <c r="D9" s="35">
        <f t="shared" ref="D9:D10" si="1">C9+D8</f>
        <v>0.13545365264032636</v>
      </c>
      <c r="E9" s="38"/>
      <c r="F9" s="40"/>
      <c r="O9" s="13"/>
    </row>
    <row r="10" spans="1:15" x14ac:dyDescent="0.25">
      <c r="A10" s="4" t="s">
        <v>16</v>
      </c>
      <c r="B10" s="28">
        <v>1000</v>
      </c>
      <c r="C10" s="33">
        <f t="shared" si="0"/>
        <v>7.5545818538943876E-2</v>
      </c>
      <c r="D10" s="35">
        <f t="shared" si="1"/>
        <v>0.21099947117927023</v>
      </c>
      <c r="E10" s="39"/>
      <c r="F10" s="41"/>
      <c r="O10" s="13"/>
    </row>
    <row r="11" spans="1:15" x14ac:dyDescent="0.25">
      <c r="A11" s="3" t="s">
        <v>17</v>
      </c>
      <c r="B11" s="28">
        <v>638</v>
      </c>
      <c r="C11" s="33">
        <f t="shared" si="0"/>
        <v>4.8198232227846187E-2</v>
      </c>
      <c r="D11" s="35">
        <f t="shared" ref="D11:D16" si="2">C11+D10</f>
        <v>0.2591977034071164</v>
      </c>
      <c r="E11" s="39"/>
      <c r="F11" s="41"/>
      <c r="O11" s="13"/>
    </row>
    <row r="12" spans="1:15" x14ac:dyDescent="0.25">
      <c r="A12" s="3" t="s">
        <v>18</v>
      </c>
      <c r="B12" s="28">
        <v>1050</v>
      </c>
      <c r="C12" s="33">
        <f t="shared" si="0"/>
        <v>7.9323109465891065E-2</v>
      </c>
      <c r="D12" s="35">
        <f t="shared" si="2"/>
        <v>0.33852081287300745</v>
      </c>
      <c r="E12" s="42">
        <f>1-E8</f>
        <v>0.74080229659288355</v>
      </c>
      <c r="F12" s="41"/>
      <c r="O12" s="13"/>
    </row>
    <row r="13" spans="1:15" x14ac:dyDescent="0.25">
      <c r="A13" s="3" t="s">
        <v>19</v>
      </c>
      <c r="B13" s="28">
        <v>1428</v>
      </c>
      <c r="C13" s="33">
        <f t="shared" si="0"/>
        <v>0.10787942887361185</v>
      </c>
      <c r="D13" s="35">
        <f t="shared" si="2"/>
        <v>0.4464002417466193</v>
      </c>
      <c r="E13" s="39"/>
      <c r="F13" s="44">
        <f>1-F8</f>
        <v>0.6614791871269925</v>
      </c>
      <c r="O13" s="13"/>
    </row>
    <row r="14" spans="1:15" x14ac:dyDescent="0.25">
      <c r="A14" s="3" t="s">
        <v>20</v>
      </c>
      <c r="B14" s="28">
        <v>4806</v>
      </c>
      <c r="C14" s="33">
        <f t="shared" si="0"/>
        <v>0.36307320389816422</v>
      </c>
      <c r="D14" s="35">
        <f t="shared" si="2"/>
        <v>0.80947344564478352</v>
      </c>
      <c r="E14" s="39"/>
      <c r="F14" s="41"/>
      <c r="O14" s="13"/>
    </row>
    <row r="15" spans="1:15" x14ac:dyDescent="0.25">
      <c r="A15" s="3" t="s">
        <v>21</v>
      </c>
      <c r="B15" s="28">
        <v>2522</v>
      </c>
      <c r="C15" s="33">
        <f t="shared" si="0"/>
        <v>0.19052655435521643</v>
      </c>
      <c r="D15" s="35">
        <f t="shared" si="2"/>
        <v>1</v>
      </c>
      <c r="E15" s="39"/>
      <c r="F15" s="41"/>
      <c r="O15" s="13"/>
    </row>
    <row r="16" spans="1:15" ht="15.75" thickBot="1" x14ac:dyDescent="0.3">
      <c r="A16" s="5" t="s">
        <v>22</v>
      </c>
      <c r="B16" s="29">
        <v>0</v>
      </c>
      <c r="C16" s="36">
        <f t="shared" si="0"/>
        <v>0</v>
      </c>
      <c r="D16" s="37">
        <f t="shared" si="2"/>
        <v>1</v>
      </c>
      <c r="E16" s="43"/>
      <c r="F16" s="45"/>
      <c r="O16" s="13"/>
    </row>
    <row r="17" spans="1:19" x14ac:dyDescent="0.25">
      <c r="A17" s="12"/>
      <c r="O17" s="13"/>
      <c r="S17" s="2"/>
    </row>
    <row r="18" spans="1:19" x14ac:dyDescent="0.25">
      <c r="A18" s="12" t="s">
        <v>23</v>
      </c>
      <c r="O18" s="13"/>
    </row>
    <row r="19" spans="1:19" x14ac:dyDescent="0.25">
      <c r="C19" s="30">
        <v>5</v>
      </c>
      <c r="D19" s="21" t="s">
        <v>24</v>
      </c>
      <c r="O19" s="13"/>
    </row>
    <row r="20" spans="1:19" x14ac:dyDescent="0.25">
      <c r="A20" s="12"/>
      <c r="O20" s="13"/>
    </row>
    <row r="21" spans="1:19" x14ac:dyDescent="0.25">
      <c r="A21" s="12" t="s">
        <v>25</v>
      </c>
      <c r="O21" s="13"/>
    </row>
    <row r="22" spans="1:19" x14ac:dyDescent="0.25">
      <c r="A22" s="12"/>
      <c r="C22" s="30">
        <v>58</v>
      </c>
      <c r="D22" t="s">
        <v>26</v>
      </c>
      <c r="O22" s="13"/>
    </row>
    <row r="23" spans="1:19" x14ac:dyDescent="0.25">
      <c r="A23" s="12"/>
      <c r="O23" s="13"/>
    </row>
    <row r="24" spans="1:19" x14ac:dyDescent="0.25">
      <c r="A24" s="12"/>
      <c r="O24" s="13"/>
    </row>
    <row r="25" spans="1:19" x14ac:dyDescent="0.25">
      <c r="A25" s="12"/>
      <c r="O25" s="13"/>
    </row>
    <row r="26" spans="1:19" x14ac:dyDescent="0.25">
      <c r="A26" s="12"/>
      <c r="O26" s="13"/>
    </row>
    <row r="27" spans="1:19" ht="15.75" thickBot="1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/>
    </row>
    <row r="28" spans="1:19" x14ac:dyDescent="0.25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</row>
    <row r="29" spans="1:19" x14ac:dyDescent="0.25">
      <c r="A29" s="12"/>
      <c r="O29" s="13"/>
    </row>
    <row r="30" spans="1:19" x14ac:dyDescent="0.25">
      <c r="A30" s="12"/>
      <c r="B30" s="23"/>
      <c r="C30" s="24"/>
      <c r="O30" s="13"/>
    </row>
    <row r="31" spans="1:19" x14ac:dyDescent="0.25">
      <c r="A31" s="12"/>
      <c r="B31" s="25"/>
      <c r="O31" s="13"/>
    </row>
    <row r="32" spans="1:19" x14ac:dyDescent="0.25">
      <c r="A32" s="12"/>
      <c r="B32" s="25"/>
      <c r="O32" s="13"/>
    </row>
    <row r="33" spans="1:15" x14ac:dyDescent="0.25">
      <c r="A33" s="12"/>
      <c r="B33" s="25"/>
      <c r="O33" s="13"/>
    </row>
    <row r="34" spans="1:15" x14ac:dyDescent="0.25">
      <c r="A34" s="12"/>
      <c r="B34" s="25"/>
      <c r="O34" s="13"/>
    </row>
    <row r="35" spans="1:15" x14ac:dyDescent="0.25">
      <c r="A35" s="12"/>
      <c r="B35" s="25"/>
      <c r="O35" s="13"/>
    </row>
    <row r="36" spans="1:15" x14ac:dyDescent="0.25">
      <c r="A36" s="12"/>
      <c r="B36" s="25"/>
      <c r="O36" s="13"/>
    </row>
    <row r="37" spans="1:15" x14ac:dyDescent="0.25">
      <c r="A37" s="12"/>
      <c r="B37" s="25"/>
      <c r="O37" s="13"/>
    </row>
    <row r="38" spans="1:15" x14ac:dyDescent="0.25">
      <c r="A38" s="12"/>
      <c r="B38" s="25"/>
      <c r="O38" s="13"/>
    </row>
    <row r="39" spans="1:15" x14ac:dyDescent="0.25">
      <c r="A39" s="12"/>
      <c r="B39" s="25"/>
      <c r="O39" s="13"/>
    </row>
    <row r="40" spans="1:15" x14ac:dyDescent="0.25">
      <c r="A40" s="12"/>
      <c r="B40" s="25"/>
      <c r="O40" s="13"/>
    </row>
    <row r="41" spans="1:15" x14ac:dyDescent="0.25">
      <c r="A41" s="12"/>
      <c r="B41" s="25"/>
      <c r="O41" s="13"/>
    </row>
    <row r="42" spans="1:15" x14ac:dyDescent="0.25">
      <c r="A42" s="12"/>
      <c r="B42" s="25"/>
      <c r="O42" s="13"/>
    </row>
    <row r="43" spans="1:15" x14ac:dyDescent="0.25">
      <c r="A43" s="12"/>
      <c r="B43" s="25"/>
      <c r="O43" s="13"/>
    </row>
    <row r="44" spans="1:15" x14ac:dyDescent="0.25">
      <c r="A44" s="12"/>
      <c r="B44" s="25"/>
      <c r="O44" s="13"/>
    </row>
    <row r="45" spans="1:15" x14ac:dyDescent="0.25">
      <c r="A45" s="12"/>
      <c r="B45" s="25"/>
      <c r="O45" s="13"/>
    </row>
    <row r="46" spans="1:15" x14ac:dyDescent="0.25">
      <c r="A46" s="12"/>
      <c r="B46" s="25"/>
      <c r="O46" s="13"/>
    </row>
    <row r="47" spans="1:15" x14ac:dyDescent="0.25">
      <c r="A47" s="12"/>
      <c r="B47" s="25"/>
      <c r="O47" s="13"/>
    </row>
    <row r="48" spans="1:15" x14ac:dyDescent="0.25">
      <c r="A48" s="12"/>
      <c r="B48" s="25"/>
      <c r="O48" s="13"/>
    </row>
    <row r="49" spans="1:15" x14ac:dyDescent="0.25">
      <c r="A49" s="12"/>
      <c r="B49" s="25"/>
      <c r="O49" s="13"/>
    </row>
    <row r="50" spans="1:15" x14ac:dyDescent="0.25">
      <c r="A50" s="12"/>
      <c r="B50" s="25"/>
      <c r="O50" s="13"/>
    </row>
    <row r="51" spans="1:15" x14ac:dyDescent="0.25">
      <c r="A51" s="12"/>
      <c r="B51" s="25"/>
      <c r="O51" s="13"/>
    </row>
    <row r="52" spans="1:15" x14ac:dyDescent="0.25">
      <c r="A52" s="12"/>
      <c r="B52" s="26"/>
      <c r="C52" s="20"/>
      <c r="O52" s="13"/>
    </row>
    <row r="53" spans="1:15" x14ac:dyDescent="0.25">
      <c r="A53" s="12"/>
      <c r="O53" s="13"/>
    </row>
    <row r="54" spans="1:15" ht="15.75" thickBot="1" x14ac:dyDescent="0.3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/>
    </row>
  </sheetData>
  <mergeCells count="4">
    <mergeCell ref="E8:E11"/>
    <mergeCell ref="F8:F12"/>
    <mergeCell ref="E12:E16"/>
    <mergeCell ref="F13:F16"/>
  </mergeCells>
  <pageMargins left="0.7" right="0.7" top="0.75" bottom="0.75" header="0.3" footer="0.3"/>
  <pageSetup paperSize="9" scale="63" orientation="portrait" verticalDpi="0" r:id="rId1"/>
  <headerFooter>
    <oddHeader>&amp;CAnnex 2 - Bijlage 2 
Format rapportage analyse ballast
V1.0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0095-5139-4B91-A314-FA890CBBDF9B}">
  <dimension ref="A1:F11"/>
  <sheetViews>
    <sheetView workbookViewId="0">
      <selection sqref="A1:F11"/>
    </sheetView>
  </sheetViews>
  <sheetFormatPr defaultRowHeight="15" x14ac:dyDescent="0.25"/>
  <sheetData>
    <row r="1" spans="1:6" x14ac:dyDescent="0.25">
      <c r="B1" t="s">
        <v>27</v>
      </c>
      <c r="D1" t="s">
        <v>28</v>
      </c>
    </row>
    <row r="2" spans="1:6" x14ac:dyDescent="0.25">
      <c r="A2" s="20" t="s">
        <v>29</v>
      </c>
      <c r="B2" s="20" t="s">
        <v>30</v>
      </c>
      <c r="C2" s="20" t="s">
        <v>31</v>
      </c>
      <c r="D2" s="20" t="s">
        <v>30</v>
      </c>
      <c r="E2" s="20" t="s">
        <v>31</v>
      </c>
      <c r="F2" s="22">
        <v>0.3</v>
      </c>
    </row>
    <row r="3" spans="1:6" x14ac:dyDescent="0.25">
      <c r="A3">
        <v>0</v>
      </c>
      <c r="B3" s="1"/>
      <c r="C3" s="1"/>
      <c r="D3" s="1"/>
      <c r="E3" s="1"/>
      <c r="F3" s="1">
        <v>0.3</v>
      </c>
    </row>
    <row r="4" spans="1:6" x14ac:dyDescent="0.25">
      <c r="A4">
        <v>2</v>
      </c>
      <c r="B4" s="1"/>
      <c r="C4" s="1"/>
      <c r="D4" s="1"/>
      <c r="E4" s="1"/>
      <c r="F4" s="1">
        <v>0.3</v>
      </c>
    </row>
    <row r="5" spans="1:6" x14ac:dyDescent="0.25">
      <c r="A5">
        <v>8</v>
      </c>
      <c r="B5" s="1">
        <v>0</v>
      </c>
      <c r="C5" s="1">
        <v>0.02</v>
      </c>
      <c r="D5" s="1"/>
      <c r="E5" s="1"/>
      <c r="F5" s="1">
        <v>0.3</v>
      </c>
    </row>
    <row r="6" spans="1:6" x14ac:dyDescent="0.25">
      <c r="A6">
        <v>16</v>
      </c>
      <c r="B6" s="1">
        <v>0</v>
      </c>
      <c r="C6" s="1">
        <v>0.15</v>
      </c>
      <c r="D6" s="1"/>
      <c r="E6" s="1"/>
      <c r="F6" s="1">
        <v>0.3</v>
      </c>
    </row>
    <row r="7" spans="1:6" x14ac:dyDescent="0.25">
      <c r="A7">
        <v>22.4</v>
      </c>
      <c r="B7" s="1">
        <v>0.15</v>
      </c>
      <c r="C7" s="1">
        <v>0.6</v>
      </c>
      <c r="D7" s="1">
        <v>0</v>
      </c>
      <c r="E7" s="1">
        <v>0.03</v>
      </c>
      <c r="F7" s="1">
        <v>0.3</v>
      </c>
    </row>
    <row r="8" spans="1:6" x14ac:dyDescent="0.25">
      <c r="A8">
        <v>30</v>
      </c>
      <c r="B8" s="1">
        <v>0.6</v>
      </c>
      <c r="C8" s="1">
        <v>0.98</v>
      </c>
      <c r="D8" s="1">
        <v>0.01</v>
      </c>
      <c r="E8" s="1">
        <v>0.25</v>
      </c>
      <c r="F8" s="1"/>
    </row>
    <row r="9" spans="1:6" x14ac:dyDescent="0.25">
      <c r="A9">
        <v>40</v>
      </c>
      <c r="B9" s="1">
        <v>0.9</v>
      </c>
      <c r="C9" s="1">
        <v>1</v>
      </c>
      <c r="D9" s="1">
        <v>0.3</v>
      </c>
      <c r="E9" s="1">
        <v>0.65</v>
      </c>
      <c r="F9" s="1"/>
    </row>
    <row r="10" spans="1:6" x14ac:dyDescent="0.25">
      <c r="A10">
        <v>50</v>
      </c>
      <c r="B10" s="1">
        <v>1</v>
      </c>
      <c r="C10" s="1">
        <v>1</v>
      </c>
      <c r="D10" s="1">
        <v>0.7</v>
      </c>
      <c r="E10" s="1">
        <v>0.99</v>
      </c>
      <c r="F10" s="1"/>
    </row>
    <row r="11" spans="1:6" x14ac:dyDescent="0.25">
      <c r="A11">
        <v>63</v>
      </c>
      <c r="B11" s="1"/>
      <c r="C11" s="1"/>
      <c r="D11" s="1">
        <v>1</v>
      </c>
      <c r="E11" s="1">
        <v>1</v>
      </c>
      <c r="F1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_dlc_DocId xmlns="feef5865-a982-42aa-8640-9d4286765ef6">WKXAQXAA66ZR-1092690910-65</_dlc_DocId>
    <_dlc_DocIdUrl xmlns="feef5865-a982-42aa-8640-9d4286765ef6">
      <Url>https://prorailbv.sharepoint.com/teams/ProjectGeoRadar/_layouts/15/DocIdRedir.aspx?ID=WKXAQXAA66ZR-1092690910-65</Url>
      <Description>WKXAQXAA66ZR-1092690910-65</Description>
    </_dlc_DocIdUrl>
    <lcf76f155ced4ddcb4097134ff3c332f xmlns="b15dea94-c226-4acd-9449-f113b8d85eb0">
      <Terms xmlns="http://schemas.microsoft.com/office/infopath/2007/PartnerControls"/>
    </lcf76f155ced4ddcb4097134ff3c332f>
    <TaxKeywordTaxHTField xmlns="feef5865-a982-42aa-8640-9d4286765ef6">
      <Terms xmlns="http://schemas.microsoft.com/office/infopath/2007/PartnerControls"/>
    </TaxKeywordTaxHTField>
    <daed0790f3d446ae9ed3b9e8e58a1664 xmlns="ab936775-a930-448e-a8c3-fb1a3999d0aa">
      <Terms xmlns="http://schemas.microsoft.com/office/infopath/2007/PartnerControls"/>
    </daed0790f3d446ae9ed3b9e8e58a1664>
  </documentManagement>
</p:properties>
</file>

<file path=customXml/itemProps1.xml><?xml version="1.0" encoding="utf-8"?>
<ds:datastoreItem xmlns:ds="http://schemas.openxmlformats.org/officeDocument/2006/customXml" ds:itemID="{F18DA6E4-C15F-429E-8315-FDEC033BC7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F3918D-F7AB-4676-A5B1-2BAC894DC71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4631978-E629-4931-9837-6E956F11FD0F}"/>
</file>

<file path=customXml/itemProps4.xml><?xml version="1.0" encoding="utf-8"?>
<ds:datastoreItem xmlns:ds="http://schemas.openxmlformats.org/officeDocument/2006/customXml" ds:itemID="{DFF6AF5F-32E3-4629-8505-4CAC958ECAD9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532a3e38-905c-400d-baea-abefa4b1697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hulpblad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Verloop, R (Remco)</dc:creator>
  <cp:keywords/>
  <dc:description/>
  <cp:lastModifiedBy>Klaibeda, M. (Marco)</cp:lastModifiedBy>
  <cp:revision/>
  <dcterms:created xsi:type="dcterms:W3CDTF">2020-12-16T21:30:08Z</dcterms:created>
  <dcterms:modified xsi:type="dcterms:W3CDTF">2023-01-27T17:18:41Z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2020-12-16T21:30:09Z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0d273ac3-d57f-402d-ba9e-0000f9ae0202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0x010100B8014E82D54BAB49847E4B0AAE55332D</vt:lpwstr>
  </property>
  <property fmtid="{D5CDD505-2E9C-101B-9397-08002B2CF9AE}" pid="10" name="_dlc_DocIdItemGuid">
    <vt:lpwstr>9bbad421-842e-4360-9919-3a05e9949233</vt:lpwstr>
  </property>
  <property fmtid="{D5CDD505-2E9C-101B-9397-08002B2CF9AE}" pid="11" name="TaxKeyword">
    <vt:lpwstr/>
  </property>
  <property fmtid="{D5CDD505-2E9C-101B-9397-08002B2CF9AE}" pid="12" name="MediaServiceImageTags">
    <vt:lpwstr/>
  </property>
  <property fmtid="{D5CDD505-2E9C-101B-9397-08002B2CF9AE}" pid="13" name="SoortDocumentOfCategorie">
    <vt:lpwstr/>
  </property>
</Properties>
</file>